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_SBYT\Для САЙТА\ИНФО ДЛЯ РАСКРЫТИЯ\2024\12. декабрь 2024\Электроэнергия\"/>
    </mc:Choice>
  </mc:AlternateContent>
  <bookViews>
    <workbookView xWindow="120" yWindow="315" windowWidth="13020" windowHeight="11325" tabRatio="740" firstSheet="5" activeTab="11"/>
  </bookViews>
  <sheets>
    <sheet name="2013г." sheetId="1" state="hidden" r:id="rId1"/>
    <sheet name="2014г." sheetId="2" state="hidden" r:id="rId2"/>
    <sheet name="2015г. " sheetId="3" r:id="rId3"/>
    <sheet name="2016г." sheetId="4" r:id="rId4"/>
    <sheet name="2017г." sheetId="5" r:id="rId5"/>
    <sheet name="2018г." sheetId="6" r:id="rId6"/>
    <sheet name="2019г." sheetId="7" r:id="rId7"/>
    <sheet name="2020г." sheetId="8" r:id="rId8"/>
    <sheet name="2021г." sheetId="9" r:id="rId9"/>
    <sheet name="2022г." sheetId="10" r:id="rId10"/>
    <sheet name="2023г." sheetId="11" r:id="rId11"/>
    <sheet name="2024г." sheetId="12" r:id="rId12"/>
  </sheets>
  <calcPr calcId="162913" iterateDelta="1E-4"/>
</workbook>
</file>

<file path=xl/calcChain.xml><?xml version="1.0" encoding="utf-8"?>
<calcChain xmlns="http://schemas.openxmlformats.org/spreadsheetml/2006/main">
  <c r="C18" i="11" l="1"/>
  <c r="C17" i="10"/>
  <c r="C16" i="10"/>
  <c r="C20" i="4"/>
  <c r="C20" i="3"/>
  <c r="C20" i="2"/>
  <c r="C15" i="1"/>
</calcChain>
</file>

<file path=xl/sharedStrings.xml><?xml version="1.0" encoding="utf-8"?>
<sst xmlns="http://schemas.openxmlformats.org/spreadsheetml/2006/main" count="203" uniqueCount="31">
  <si>
    <t>Информация о размере задолженности по оплате электрической энергии.</t>
  </si>
  <si>
    <t>Электроэнергия за 2013г.</t>
  </si>
  <si>
    <t>Месяц</t>
  </si>
  <si>
    <t>Задолженность  (тыс.руб.)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</si>
  <si>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</si>
  <si>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</si>
  <si>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</si>
  <si>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</si>
  <si>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</si>
  <si>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</si>
  <si>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</si>
  <si>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</si>
  <si>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По запросу потребителя, информация о размере задолженности по оплате электрический энергии  предоставляется в течении 5 рабочих дней. Запрос направляеться по адресу  - почтой (683013, г. Петропавловск – Камчатский, а/я 129), либо электронной почтой (secr@korenergo.ru). Ответ предоставляется в виде актов сверки на отчетную дату.</t>
  </si>
  <si>
    <t>Электроэнергия за 2014г.</t>
  </si>
  <si>
    <t>январь</t>
  </si>
  <si>
    <t>февраль</t>
  </si>
  <si>
    <t>март</t>
  </si>
  <si>
    <t>апрель</t>
  </si>
  <si>
    <t>май</t>
  </si>
  <si>
    <t xml:space="preserve">По запросу потребителя, информация о размере задолженности по оплате электрический энергии  предоставляется в течении 5 рабочих дней. Запрос направляеться по адресу  - почтой (683013, г. Петропавловск – Камчатский, а/я 129), либо электронной почтой (secr@korenergo.ru). Ответ предоставляется в виде актов сверки на отчетную дату.
</t>
  </si>
  <si>
    <t>Электроэнергия за 2015г.</t>
  </si>
  <si>
    <t>Электроэнергия за 2016г.</t>
  </si>
  <si>
    <t>Электроэнергия за 2017г.</t>
  </si>
  <si>
    <t>Электроэнергия за 2018г.</t>
  </si>
  <si>
    <t>Электроэнергия за 2019г.</t>
  </si>
  <si>
    <t>Электроэнергия за 2020г.</t>
  </si>
  <si>
    <t xml:space="preserve">По запросу потребителя, информация о размере задолженности по оплате электрический энергии  предоставляется в течении 5 рабочих дней. Запрос направляется по адресу  - почтой (683013, г. Петропавловск – Камчатский, а/я 129), либо электронной почтой (secr@korenergo.ru). Ответ предоставляется в виде актов сверки на отчетную дату.
</t>
  </si>
  <si>
    <t>Электроэнергия за 2021г.</t>
  </si>
  <si>
    <t>Электроэнергия за 2022г.</t>
  </si>
  <si>
    <t>Электроэнергия за 2023г.</t>
  </si>
  <si>
    <t>Электроэнергия за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</si>
</sst>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>
    <font>
      <sz val="10"/>
      <name val="Arial Cyr"/>
      <charset val="204"/>
    </font>
    <font>
      <sz val="11"/>
      <color theme="1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sz val="11"/>
      <color rgb="FF006100"/>
      <name val="Times New Roman"/>
      <family val="2"/>
      <charset val="204"/>
    </font>
    <font>
      <sz val="11"/>
      <color rgb="FF9C0006"/>
      <name val="Times New Roman"/>
      <family val="2"/>
      <charset val="204"/>
    </font>
    <font>
      <sz val="11"/>
      <color rgb="FF9C6500"/>
      <name val="Times New Roman"/>
      <family val="2"/>
      <charset val="204"/>
    </font>
    <font>
      <sz val="11"/>
      <color rgb="FF3F3F76"/>
      <name val="Times New Roman"/>
      <family val="2"/>
      <charset val="204"/>
    </font>
    <font>
      <b/>
      <sz val="11"/>
      <color rgb="FF3F3F3F"/>
      <name val="Times New Roman"/>
      <family val="2"/>
      <charset val="204"/>
    </font>
    <font>
      <b/>
      <sz val="11"/>
      <color rgb="FFFA7D00"/>
      <name val="Times New Roman"/>
      <family val="2"/>
      <charset val="204"/>
    </font>
    <font>
      <sz val="11"/>
      <color rgb="FFFA7D00"/>
      <name val="Times New Roman"/>
      <family val="2"/>
      <charset val="204"/>
    </font>
    <font>
      <b/>
      <sz val="11"/>
      <color theme="0"/>
      <name val="Times New Roman"/>
      <family val="2"/>
      <charset val="204"/>
    </font>
    <font>
      <sz val="11"/>
      <color rgb="FFFF0000"/>
      <name val="Times New Roman"/>
      <family val="2"/>
      <charset val="204"/>
    </font>
    <font>
      <i/>
      <sz val="11"/>
      <color rgb="FF7F7F7F"/>
      <name val="Times New Roman"/>
      <family val="2"/>
      <charset val="204"/>
    </font>
    <font>
      <b/>
      <sz val="11"/>
      <color theme="1"/>
      <name val="Times New Roman"/>
      <family val="2"/>
      <charset val="204"/>
    </font>
    <font>
      <sz val="11"/>
      <color theme="0"/>
      <name val="Times New Roman"/>
      <family val="2"/>
      <charset val="204"/>
    </font>
    <font>
      <b/>
      <sz val="10"/>
      <color indexed="8"/>
      <name val="Arial"/>
      <family val="2"/>
      <charset val="204"/>
    </font>
    <font>
      <i/>
      <sz val="10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sans-serif"/>
    </font>
    <font>
      <i/>
      <u/>
      <sz val="9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name val="Arial Cyr"/>
      <charset val="204"/>
    </font>
    <font>
      <sz val="10"/>
      <color indexed="8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rgb="FF000000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rgb="FF000000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5">
    <xf numFmtId="0" fontId="0" fillId="0" borderId="0" xfId="0"/>
    <xf numFmtId="0" fontId="21" fillId="0" borderId="0" xfId="0" applyNumberFormat="1" applyFont="1" applyFill="1" applyBorder="1" applyAlignment="1" applyProtection="1">
      <alignment horizontal="left" vertical="center" wrapText="1"/>
    </xf>
    <xf numFmtId="0" fontId="24" fillId="0" borderId="0" xfId="0" applyNumberFormat="1" applyFont="1" applyFill="1" applyBorder="1" applyAlignment="1" applyProtection="1">
      <alignment horizontal="left" wrapText="1"/>
    </xf>
    <xf numFmtId="0" fontId="0" fillId="0" borderId="15" xfId="0" applyBorder="1"/>
    <xf numFmtId="3" fontId="26" fillId="0" borderId="16" xfId="0" applyNumberFormat="1" applyFont="1" applyFill="1" applyBorder="1" applyAlignment="1" applyProtection="1">
      <alignment horizontal="right" vertical="center" wrapText="1"/>
    </xf>
    <xf numFmtId="0" fontId="0" fillId="0" borderId="17" xfId="0" applyBorder="1"/>
    <xf numFmtId="3" fontId="0" fillId="0" borderId="18" xfId="0" applyNumberFormat="1" applyFont="1" applyBorder="1"/>
    <xf numFmtId="3" fontId="0" fillId="0" borderId="19" xfId="0" applyNumberFormat="1" applyFont="1" applyBorder="1"/>
    <xf numFmtId="3" fontId="26" fillId="0" borderId="20" xfId="0" applyNumberFormat="1" applyFont="1" applyFill="1" applyBorder="1" applyAlignment="1" applyProtection="1">
      <alignment horizontal="right" vertical="center" wrapText="1"/>
    </xf>
    <xf numFmtId="3" fontId="26" fillId="0" borderId="21" xfId="0" applyNumberFormat="1" applyFont="1" applyFill="1" applyBorder="1" applyAlignment="1" applyProtection="1">
      <alignment horizontal="right" vertical="center" wrapText="1"/>
    </xf>
    <xf numFmtId="0" fontId="0" fillId="0" borderId="22" xfId="0" applyBorder="1"/>
    <xf numFmtId="3" fontId="26" fillId="0" borderId="23" xfId="0" applyNumberFormat="1" applyFont="1" applyFill="1" applyBorder="1" applyAlignment="1" applyProtection="1">
      <alignment horizontal="right" vertical="center" wrapText="1"/>
    </xf>
    <xf numFmtId="0" fontId="25" fillId="0" borderId="24" xfId="0" applyFont="1" applyFill="1" applyBorder="1" applyAlignment="1">
      <alignment horizontal="right"/>
    </xf>
    <xf numFmtId="3" fontId="25" fillId="0" borderId="12" xfId="0" applyNumberFormat="1" applyFont="1" applyBorder="1"/>
    <xf numFmtId="0" fontId="0" fillId="0" borderId="25" xfId="0" applyFont="1" applyFill="1" applyBorder="1" applyAlignment="1">
      <alignment horizontal="left"/>
    </xf>
    <xf numFmtId="3" fontId="18" fillId="0" borderId="26" xfId="0" applyNumberFormat="1" applyFont="1" applyFill="1" applyBorder="1" applyAlignment="1" applyProtection="1">
      <alignment horizontal="center" vertical="center" wrapText="1"/>
    </xf>
    <xf numFmtId="0" fontId="0" fillId="0" borderId="27" xfId="0" applyFont="1" applyFill="1" applyBorder="1" applyAlignment="1">
      <alignment horizontal="left"/>
    </xf>
    <xf numFmtId="3" fontId="18" fillId="0" borderId="28" xfId="0" applyNumberFormat="1" applyFont="1" applyFill="1" applyBorder="1" applyAlignment="1" applyProtection="1">
      <alignment horizontal="center" vertical="center" wrapText="1"/>
    </xf>
    <xf numFmtId="0" fontId="0" fillId="0" borderId="27" xfId="0" applyFill="1" applyBorder="1"/>
    <xf numFmtId="3" fontId="25" fillId="0" borderId="28" xfId="0" applyNumberFormat="1" applyFont="1" applyFill="1" applyBorder="1" applyAlignment="1">
      <alignment horizontal="center"/>
    </xf>
    <xf numFmtId="0" fontId="0" fillId="0" borderId="29" xfId="0" applyFill="1" applyBorder="1"/>
    <xf numFmtId="3" fontId="18" fillId="0" borderId="30" xfId="0" applyNumberFormat="1" applyFont="1" applyFill="1" applyBorder="1" applyAlignment="1" applyProtection="1">
      <alignment horizontal="center" vertical="center" wrapText="1"/>
    </xf>
    <xf numFmtId="0" fontId="25" fillId="0" borderId="31" xfId="0" applyFont="1" applyFill="1" applyBorder="1" applyAlignment="1">
      <alignment horizontal="right"/>
    </xf>
    <xf numFmtId="3" fontId="25" fillId="0" borderId="14" xfId="0" applyNumberFormat="1" applyFont="1" applyBorder="1"/>
    <xf numFmtId="3" fontId="25" fillId="0" borderId="14" xfId="0" applyNumberFormat="1" applyFont="1" applyBorder="1" applyAlignment="1">
      <alignment horizontal="center"/>
    </xf>
    <xf numFmtId="0" fontId="0" fillId="0" borderId="32" xfId="0" applyFill="1" applyBorder="1"/>
    <xf numFmtId="3" fontId="18" fillId="0" borderId="33" xfId="0" applyNumberFormat="1" applyFont="1" applyFill="1" applyBorder="1" applyAlignment="1" applyProtection="1">
      <alignment horizontal="center" vertical="center" wrapText="1"/>
    </xf>
    <xf numFmtId="0" fontId="25" fillId="0" borderId="0" xfId="0" applyFont="1" applyFill="1" applyBorder="1" applyAlignment="1">
      <alignment horizontal="right"/>
    </xf>
    <xf numFmtId="3" fontId="25" fillId="0" borderId="0" xfId="0" applyNumberFormat="1" applyFont="1" applyBorder="1" applyAlignment="1">
      <alignment horizontal="center"/>
    </xf>
    <xf numFmtId="0" fontId="21" fillId="0" borderId="0" xfId="0" applyNumberFormat="1" applyFont="1" applyFill="1" applyBorder="1" applyAlignment="1" applyProtection="1">
      <alignment horizontal="left" vertical="center" wrapText="1"/>
    </xf>
    <xf numFmtId="3" fontId="18" fillId="0" borderId="34" xfId="0" applyNumberFormat="1" applyFont="1" applyFill="1" applyBorder="1" applyAlignment="1" applyProtection="1">
      <alignment horizontal="center" vertical="center" wrapText="1"/>
    </xf>
    <xf numFmtId="3" fontId="18" fillId="0" borderId="35" xfId="0" applyNumberFormat="1" applyFont="1" applyFill="1" applyBorder="1" applyAlignment="1" applyProtection="1">
      <alignment horizontal="center" vertical="center" wrapText="1"/>
    </xf>
    <xf numFmtId="3" fontId="25" fillId="0" borderId="35" xfId="0" applyNumberFormat="1" applyFont="1" applyFill="1" applyBorder="1" applyAlignment="1">
      <alignment horizontal="center"/>
    </xf>
    <xf numFmtId="3" fontId="18" fillId="0" borderId="36" xfId="0" applyNumberFormat="1" applyFont="1" applyFill="1" applyBorder="1" applyAlignment="1" applyProtection="1">
      <alignment horizontal="center" vertical="center" wrapText="1"/>
    </xf>
    <xf numFmtId="3" fontId="18" fillId="0" borderId="37" xfId="0" applyNumberFormat="1" applyFont="1" applyFill="1" applyBorder="1" applyAlignment="1" applyProtection="1">
      <alignment horizontal="center" vertical="center" wrapText="1"/>
    </xf>
    <xf numFmtId="0" fontId="0" fillId="0" borderId="38" xfId="0" applyFont="1" applyFill="1" applyBorder="1" applyAlignment="1">
      <alignment horizontal="left"/>
    </xf>
    <xf numFmtId="0" fontId="0" fillId="0" borderId="19" xfId="0" applyFont="1" applyFill="1" applyBorder="1" applyAlignment="1">
      <alignment horizontal="left"/>
    </xf>
    <xf numFmtId="0" fontId="0" fillId="0" borderId="19" xfId="0" applyFill="1" applyBorder="1"/>
    <xf numFmtId="0" fontId="0" fillId="0" borderId="39" xfId="0" applyFill="1" applyBorder="1"/>
    <xf numFmtId="0" fontId="0" fillId="0" borderId="40" xfId="0" applyFill="1" applyBorder="1"/>
    <xf numFmtId="0" fontId="21" fillId="0" borderId="0" xfId="0" applyNumberFormat="1" applyFont="1" applyFill="1" applyBorder="1" applyAlignment="1" applyProtection="1">
      <alignment horizontal="left" vertical="center" wrapText="1"/>
    </xf>
    <xf numFmtId="0" fontId="0" fillId="0" borderId="0" xfId="0" applyAlignment="1">
      <alignment wrapText="1"/>
    </xf>
    <xf numFmtId="0" fontId="21" fillId="0" borderId="0" xfId="0" applyNumberFormat="1" applyFont="1" applyFill="1" applyBorder="1" applyAlignment="1" applyProtection="1">
      <alignment horizontal="left" vertical="center" wrapText="1"/>
    </xf>
    <xf numFmtId="3" fontId="27" fillId="0" borderId="35" xfId="0" applyNumberFormat="1" applyFont="1" applyFill="1" applyBorder="1" applyAlignment="1">
      <alignment horizontal="center"/>
    </xf>
    <xf numFmtId="1" fontId="28" fillId="33" borderId="35" xfId="0" applyNumberFormat="1" applyFont="1" applyFill="1" applyBorder="1" applyAlignment="1">
      <alignment horizontal="center"/>
    </xf>
    <xf numFmtId="0" fontId="25" fillId="0" borderId="10" xfId="0" applyFont="1" applyBorder="1" applyAlignment="1">
      <alignment horizontal="center"/>
    </xf>
    <xf numFmtId="0" fontId="25" fillId="0" borderId="11" xfId="0" applyFont="1" applyBorder="1" applyAlignment="1">
      <alignment horizontal="center"/>
    </xf>
    <xf numFmtId="0" fontId="18" fillId="0" borderId="13" xfId="0" applyNumberFormat="1" applyFont="1" applyFill="1" applyBorder="1" applyAlignment="1" applyProtection="1">
      <alignment horizontal="center" vertical="center" wrapText="1"/>
    </xf>
    <xf numFmtId="0" fontId="18" fillId="0" borderId="14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Alignment="1">
      <alignment horizontal="left" wrapText="1"/>
    </xf>
    <xf numFmtId="0" fontId="19" fillId="0" borderId="0" xfId="0" applyNumberFormat="1" applyFont="1" applyFill="1" applyBorder="1" applyAlignment="1" applyProtection="1">
      <alignment horizontal="left" vertical="top" wrapText="1"/>
    </xf>
    <xf numFmtId="0" fontId="18" fillId="0" borderId="0" xfId="0" applyNumberFormat="1" applyFont="1" applyFill="1" applyBorder="1" applyAlignment="1" applyProtection="1">
      <alignment horizontal="center" vertical="top" wrapText="1"/>
    </xf>
    <xf numFmtId="0" fontId="20" fillId="0" borderId="0" xfId="0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Border="1" applyAlignment="1" applyProtection="1">
      <alignment horizontal="left" vertical="center" wrapText="1"/>
    </xf>
    <xf numFmtId="0" fontId="22" fillId="0" borderId="0" xfId="0" applyNumberFormat="1" applyFont="1" applyFill="1" applyBorder="1" applyAlignment="1" applyProtection="1">
      <alignment horizontal="left" vertical="center" wrapText="1"/>
    </xf>
    <xf numFmtId="0" fontId="23" fillId="0" borderId="0" xfId="0" applyNumberFormat="1" applyFont="1" applyFill="1" applyBorder="1" applyAlignment="1" applyProtection="1">
      <alignment horizontal="left" wrapText="1"/>
    </xf>
    <xf numFmtId="0" fontId="18" fillId="0" borderId="18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left" wrapText="1"/>
    </xf>
    <xf numFmtId="0" fontId="22" fillId="0" borderId="0" xfId="0" applyNumberFormat="1" applyFont="1" applyFill="1" applyBorder="1" applyAlignment="1" applyProtection="1">
      <alignment horizontal="center" vertical="center" wrapText="1"/>
    </xf>
    <xf numFmtId="0" fontId="22" fillId="0" borderId="0" xfId="0" applyNumberFormat="1" applyFont="1" applyFill="1" applyBorder="1" applyAlignment="1" applyProtection="1">
      <alignment horizontal="center" wrapText="1"/>
    </xf>
    <xf numFmtId="0" fontId="0" fillId="0" borderId="0" xfId="0" applyAlignment="1">
      <alignment horizontal="center" wrapText="1"/>
    </xf>
    <xf numFmtId="0" fontId="25" fillId="0" borderId="13" xfId="0" applyFont="1" applyBorder="1" applyAlignment="1">
      <alignment horizontal="center"/>
    </xf>
    <xf numFmtId="0" fontId="25" fillId="0" borderId="18" xfId="0" applyFont="1" applyBorder="1" applyAlignment="1">
      <alignment horizontal="center"/>
    </xf>
    <xf numFmtId="0" fontId="18" fillId="0" borderId="42" xfId="0" applyNumberFormat="1" applyFont="1" applyFill="1" applyBorder="1" applyAlignment="1" applyProtection="1">
      <alignment horizontal="center" vertical="center" wrapText="1"/>
    </xf>
    <xf numFmtId="0" fontId="18" fillId="0" borderId="41" xfId="0" applyNumberFormat="1" applyFont="1" applyFill="1" applyBorder="1" applyAlignment="1" applyProtection="1">
      <alignment horizontal="center" vertic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C35" sqref="C35"/>
    </sheetView>
  </sheetViews>
  <sheetFormatPr defaultRowHeight="13.35" customHeight="1"/>
  <cols>
    <col min="1" max="1" width="4" customWidth="1"/>
    <col min="2" max="2" width="13.140625" customWidth="1"/>
    <col min="3" max="3" width="15.7109375" customWidth="1"/>
    <col min="4" max="4" width="16.42578125" customWidth="1"/>
    <col min="5" max="5" width="1" customWidth="1"/>
    <col min="6" max="6" width="0.140625" customWidth="1"/>
    <col min="7" max="7" width="9.140625" hidden="1" customWidth="1"/>
  </cols>
  <sheetData>
    <row r="1" spans="1:12" ht="15" customHeight="1">
      <c r="A1" s="50"/>
      <c r="B1" s="50"/>
      <c r="C1" s="50"/>
      <c r="D1" s="50"/>
      <c r="E1" s="50"/>
      <c r="F1" s="50"/>
      <c r="G1" s="50"/>
      <c r="H1" s="50"/>
      <c r="I1" s="50"/>
      <c r="J1" s="50"/>
    </row>
    <row r="2" spans="1:12" ht="15" customHeight="1">
      <c r="A2" s="51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2" ht="15.75" customHeight="1">
      <c r="A3" s="52"/>
      <c r="B3" s="52"/>
      <c r="C3" s="52"/>
      <c r="E3" s="53"/>
    </row>
    <row r="4" spans="1:12" ht="15" customHeight="1">
      <c r="A4" s="54" t="s">
        <v>1</v>
      </c>
      <c r="B4" s="54"/>
      <c r="C4" s="54"/>
      <c r="E4" s="53"/>
    </row>
    <row r="5" spans="1:12" ht="13.5" customHeight="1" thickBot="1">
      <c r="A5" s="55"/>
      <c r="B5" s="55"/>
      <c r="C5" s="2"/>
      <c r="D5" s="1"/>
      <c r="E5" s="53"/>
    </row>
    <row r="6" spans="1:12" ht="22.5" customHeight="1">
      <c r="B6" s="45" t="s">
        <v>2</v>
      </c>
      <c r="C6" s="47" t="s">
        <v>3</v>
      </c>
    </row>
    <row r="7" spans="1:12" ht="13.5" customHeight="1" thickBot="1">
      <c r="B7" s="46"/>
      <c r="C7" s="48"/>
    </row>
    <row r="8" spans="1:12" ht="13.35" customHeight="1">
      <c r="B8" s="3" t="s">
        <v>4</v>
      </c>
      <c r="C8" s="4">
        <v>59366</v>
      </c>
    </row>
    <row r="9" spans="1:12" ht="13.35" customHeight="1">
      <c r="B9" s="5" t="s">
        <v>5</v>
      </c>
      <c r="C9" s="6">
        <v>82639</v>
      </c>
    </row>
    <row r="10" spans="1:12" ht="13.35" customHeight="1">
      <c r="B10" s="5" t="s">
        <v>6</v>
      </c>
      <c r="C10" s="7">
        <v>102210</v>
      </c>
    </row>
    <row r="11" spans="1:12" ht="13.35" customHeight="1">
      <c r="B11" s="5" t="s">
        <v>7</v>
      </c>
      <c r="C11" s="8">
        <v>101326</v>
      </c>
    </row>
    <row r="12" spans="1:12" ht="13.35" customHeight="1">
      <c r="B12" s="5" t="s">
        <v>8</v>
      </c>
      <c r="C12" s="9">
        <v>101604</v>
      </c>
    </row>
    <row r="13" spans="1:12" ht="13.35" customHeight="1">
      <c r="B13" s="5" t="s">
        <v>9</v>
      </c>
      <c r="C13" s="9">
        <v>86676</v>
      </c>
    </row>
    <row r="14" spans="1:12" ht="13.5" customHeight="1" thickBot="1">
      <c r="B14" s="10" t="s">
        <v>10</v>
      </c>
      <c r="C14" s="11">
        <v>71065</v>
      </c>
    </row>
    <row r="15" spans="1:12" ht="13.5" customHeight="1" thickBot="1">
      <c r="B15" s="12" t="s">
        <v>11</v>
      </c>
      <c r="C15" s="13">
        <f>C8+C9+C10+C11+C12+C13+C14</f>
        <v>604886</v>
      </c>
    </row>
    <row r="19" spans="1:13" ht="13.35" customHeight="1">
      <c r="A19" s="49" t="s">
        <v>12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</row>
    <row r="20" spans="1:13" ht="13.35" customHeight="1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</row>
    <row r="21" spans="1:13" ht="13.35" customHeight="1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</row>
    <row r="22" spans="1:13" ht="13.35" customHeight="1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</row>
  </sheetData>
  <mergeCells count="9">
    <mergeCell ref="B6:B7"/>
    <mergeCell ref="C6:C7"/>
    <mergeCell ref="A19:M22"/>
    <mergeCell ref="A1:J1"/>
    <mergeCell ref="A2:L2"/>
    <mergeCell ref="A3:C3"/>
    <mergeCell ref="E3:E5"/>
    <mergeCell ref="A4:C4"/>
    <mergeCell ref="A5:B5"/>
  </mergeCells>
  <pageMargins left="0.78740157499999996" right="0.78740157499999996" top="0.984251969" bottom="0.984251969" header="0.5" footer="0.5"/>
  <pageSetup paperSize="9" orientation="landscape" verticalDpi="0" r:id="rId1"/>
  <headerFooter>
    <oddHeader>&amp;ЛИнформация о начислениях и оплате по коммунальным услугам стр&amp;Сиз&amp;Ц&amp;К</oddHeader>
    <oddFooter>&amp;ЛРаспечатано в Комплексе программ 'СТЕК-Энерго'. Распечатал Исполнитель Фалеева Ю.В., . 22.05.13 16:07:06.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C19" sqref="C19"/>
    </sheetView>
  </sheetViews>
  <sheetFormatPr defaultRowHeight="13.35" customHeight="1"/>
  <cols>
    <col min="1" max="1" width="4" customWidth="1"/>
    <col min="2" max="2" width="13.140625" customWidth="1"/>
    <col min="3" max="3" width="15.7109375" customWidth="1"/>
    <col min="4" max="4" width="16.42578125" customWidth="1"/>
    <col min="5" max="5" width="1" customWidth="1"/>
    <col min="6" max="6" width="0.140625" customWidth="1"/>
    <col min="7" max="7" width="9.140625" hidden="1" customWidth="1"/>
  </cols>
  <sheetData>
    <row r="1" spans="1:12" ht="15" customHeight="1">
      <c r="A1" s="50"/>
      <c r="B1" s="50"/>
      <c r="C1" s="50"/>
      <c r="D1" s="50"/>
      <c r="E1" s="50"/>
      <c r="F1" s="50"/>
      <c r="G1" s="50"/>
      <c r="H1" s="50"/>
      <c r="I1" s="50"/>
      <c r="J1" s="50"/>
    </row>
    <row r="2" spans="1:12" ht="15" customHeight="1">
      <c r="A2" s="51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2" ht="15" customHeight="1">
      <c r="A3" s="52"/>
      <c r="B3" s="52"/>
      <c r="C3" s="52"/>
      <c r="E3" s="53"/>
    </row>
    <row r="4" spans="1:12" ht="20.25" customHeight="1">
      <c r="A4" s="54" t="s">
        <v>13</v>
      </c>
      <c r="B4" s="54"/>
      <c r="C4" s="54"/>
      <c r="E4" s="53"/>
    </row>
    <row r="5" spans="1:12" ht="15.75" customHeight="1" thickBot="1">
      <c r="A5" s="55"/>
      <c r="B5" s="55"/>
      <c r="C5" s="2"/>
      <c r="D5" s="1"/>
      <c r="E5" s="53"/>
    </row>
    <row r="6" spans="1:12" ht="15" customHeight="1">
      <c r="B6" s="45" t="s">
        <v>2</v>
      </c>
      <c r="C6" s="47" t="s">
        <v>3</v>
      </c>
    </row>
    <row r="7" spans="1:12" ht="18.75" customHeight="1" thickBot="1">
      <c r="B7" s="46"/>
      <c r="C7" s="56"/>
    </row>
    <row r="8" spans="1:12" ht="13.35" customHeight="1">
      <c r="B8" s="14" t="s">
        <v>14</v>
      </c>
      <c r="C8" s="15">
        <v>61680</v>
      </c>
    </row>
    <row r="9" spans="1:12" ht="13.35" customHeight="1">
      <c r="B9" s="16" t="s">
        <v>15</v>
      </c>
      <c r="C9" s="17">
        <v>57403</v>
      </c>
    </row>
    <row r="10" spans="1:12" ht="13.35" customHeight="1">
      <c r="B10" s="16" t="s">
        <v>16</v>
      </c>
      <c r="C10" s="17">
        <v>56640</v>
      </c>
    </row>
    <row r="11" spans="1:12" ht="13.35" customHeight="1">
      <c r="B11" s="16" t="s">
        <v>17</v>
      </c>
      <c r="C11" s="17">
        <v>55603</v>
      </c>
    </row>
    <row r="12" spans="1:12" ht="13.35" customHeight="1">
      <c r="B12" s="16" t="s">
        <v>18</v>
      </c>
      <c r="C12" s="17">
        <v>59901</v>
      </c>
    </row>
    <row r="13" spans="1:12" ht="13.35" customHeight="1">
      <c r="B13" s="18" t="s">
        <v>4</v>
      </c>
      <c r="C13" s="17">
        <v>74942</v>
      </c>
    </row>
    <row r="14" spans="1:12" ht="13.35" customHeight="1">
      <c r="B14" s="18" t="s">
        <v>5</v>
      </c>
      <c r="C14" s="19">
        <v>107051</v>
      </c>
    </row>
    <row r="15" spans="1:12" ht="13.35" customHeight="1">
      <c r="B15" s="18" t="s">
        <v>6</v>
      </c>
      <c r="C15" s="19">
        <v>125008</v>
      </c>
    </row>
    <row r="16" spans="1:12" ht="13.35" customHeight="1">
      <c r="B16" s="18" t="s">
        <v>7</v>
      </c>
      <c r="C16" s="17">
        <v>120572</v>
      </c>
    </row>
    <row r="17" spans="1:15" ht="13.35" customHeight="1">
      <c r="B17" s="18" t="s">
        <v>8</v>
      </c>
      <c r="C17" s="17">
        <v>101580</v>
      </c>
    </row>
    <row r="18" spans="1:15" ht="13.35" customHeight="1">
      <c r="B18" s="18" t="s">
        <v>9</v>
      </c>
      <c r="C18" s="17">
        <v>79349</v>
      </c>
    </row>
    <row r="19" spans="1:15" ht="13.5" customHeight="1" thickBot="1">
      <c r="B19" s="20" t="s">
        <v>10</v>
      </c>
      <c r="C19" s="21">
        <v>41064</v>
      </c>
    </row>
    <row r="20" spans="1:15" ht="13.5" customHeight="1" thickBot="1">
      <c r="B20" s="22" t="s">
        <v>11</v>
      </c>
      <c r="C20" s="23">
        <f>C13+C14+C15+C16+C17+C18+C19+C8+C9+C10+C11+C12</f>
        <v>940793</v>
      </c>
    </row>
    <row r="23" spans="1:15" ht="60" customHeight="1">
      <c r="A23" s="57" t="s">
        <v>19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</row>
  </sheetData>
  <mergeCells count="9">
    <mergeCell ref="B6:B7"/>
    <mergeCell ref="C6:C7"/>
    <mergeCell ref="A23:O23"/>
    <mergeCell ref="A1:J1"/>
    <mergeCell ref="A2:L2"/>
    <mergeCell ref="A3:C3"/>
    <mergeCell ref="E3:E5"/>
    <mergeCell ref="A4:C4"/>
    <mergeCell ref="A5:B5"/>
  </mergeCells>
  <pageMargins left="0.78740157499999996" right="0.78740157499999996" top="0.984251969" bottom="0.984251969" header="0.5" footer="0.5"/>
  <pageSetup paperSize="9" orientation="landscape" verticalDpi="0" r:id="rId1"/>
  <headerFooter>
    <oddHeader>&amp;ЛИнформация о начислениях и оплате по коммунальным услугам стр&amp;Сиз&amp;Ц&amp;К</oddHeader>
    <oddFooter>&amp;ЛРаспечатано в Комплексе программ 'СТЕК-Энерго'. Распечатал Исполнитель Фалеева Ю.В., . 22.05.13 16:07:06.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J30" sqref="J30"/>
    </sheetView>
  </sheetViews>
  <sheetFormatPr defaultRowHeight="13.35" customHeight="1"/>
  <cols>
    <col min="1" max="1" width="4" customWidth="1"/>
    <col min="2" max="2" width="13.140625" customWidth="1"/>
    <col min="3" max="3" width="15.7109375" customWidth="1"/>
    <col min="4" max="4" width="16.42578125" customWidth="1"/>
    <col min="5" max="5" width="1" customWidth="1"/>
    <col min="6" max="6" width="0.140625" customWidth="1"/>
    <col min="7" max="7" width="9.140625" hidden="1" customWidth="1"/>
  </cols>
  <sheetData>
    <row r="1" spans="1:12" ht="15" customHeight="1">
      <c r="A1" s="50"/>
      <c r="B1" s="50"/>
      <c r="C1" s="50"/>
      <c r="D1" s="50"/>
      <c r="E1" s="50"/>
      <c r="F1" s="50"/>
      <c r="G1" s="50"/>
      <c r="H1" s="50"/>
      <c r="I1" s="50"/>
      <c r="J1" s="50"/>
    </row>
    <row r="2" spans="1:12" ht="15" customHeight="1">
      <c r="A2" s="51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2" ht="15" customHeight="1">
      <c r="A3" s="52"/>
      <c r="B3" s="52"/>
      <c r="C3" s="52"/>
      <c r="E3" s="53"/>
    </row>
    <row r="4" spans="1:12" ht="20.25" customHeight="1">
      <c r="A4" s="54" t="s">
        <v>20</v>
      </c>
      <c r="B4" s="54"/>
      <c r="C4" s="54"/>
      <c r="E4" s="53"/>
    </row>
    <row r="5" spans="1:12" ht="15.75" customHeight="1" thickBot="1">
      <c r="A5" s="55"/>
      <c r="B5" s="55"/>
      <c r="C5" s="2"/>
      <c r="D5" s="1"/>
      <c r="E5" s="53"/>
    </row>
    <row r="6" spans="1:12" ht="15" customHeight="1">
      <c r="B6" s="45" t="s">
        <v>2</v>
      </c>
      <c r="C6" s="47" t="s">
        <v>3</v>
      </c>
    </row>
    <row r="7" spans="1:12" ht="18.75" customHeight="1" thickBot="1">
      <c r="B7" s="46"/>
      <c r="C7" s="56"/>
    </row>
    <row r="8" spans="1:12" ht="13.35" customHeight="1">
      <c r="B8" s="14" t="s">
        <v>14</v>
      </c>
      <c r="C8" s="15">
        <v>41877</v>
      </c>
    </row>
    <row r="9" spans="1:12" ht="13.35" customHeight="1">
      <c r="B9" s="16" t="s">
        <v>15</v>
      </c>
      <c r="C9" s="17">
        <v>40017</v>
      </c>
    </row>
    <row r="10" spans="1:12" ht="13.35" customHeight="1">
      <c r="B10" s="16" t="s">
        <v>16</v>
      </c>
      <c r="C10" s="17">
        <v>37808</v>
      </c>
    </row>
    <row r="11" spans="1:12" ht="13.35" customHeight="1">
      <c r="B11" s="16" t="s">
        <v>17</v>
      </c>
      <c r="C11" s="17">
        <v>36140</v>
      </c>
    </row>
    <row r="12" spans="1:12" ht="13.35" customHeight="1">
      <c r="B12" s="16" t="s">
        <v>18</v>
      </c>
      <c r="C12" s="17">
        <v>34441</v>
      </c>
    </row>
    <row r="13" spans="1:12" ht="13.35" customHeight="1">
      <c r="B13" s="18" t="s">
        <v>4</v>
      </c>
      <c r="C13" s="17">
        <v>42860</v>
      </c>
    </row>
    <row r="14" spans="1:12" ht="13.35" customHeight="1">
      <c r="B14" s="18" t="s">
        <v>5</v>
      </c>
      <c r="C14" s="19">
        <v>66813</v>
      </c>
    </row>
    <row r="15" spans="1:12" ht="13.35" customHeight="1">
      <c r="B15" s="18" t="s">
        <v>6</v>
      </c>
      <c r="C15" s="19">
        <v>65125</v>
      </c>
    </row>
    <row r="16" spans="1:12" ht="13.35" customHeight="1">
      <c r="B16" s="18" t="s">
        <v>7</v>
      </c>
      <c r="C16" s="17">
        <v>66105</v>
      </c>
    </row>
    <row r="17" spans="1:15" ht="13.35" customHeight="1">
      <c r="B17" s="18" t="s">
        <v>8</v>
      </c>
      <c r="C17" s="17">
        <v>64842</v>
      </c>
    </row>
    <row r="18" spans="1:15" ht="13.35" customHeight="1">
      <c r="B18" s="18" t="s">
        <v>9</v>
      </c>
      <c r="C18" s="17">
        <v>58614</v>
      </c>
    </row>
    <row r="19" spans="1:15" ht="13.5" customHeight="1" thickBot="1">
      <c r="B19" s="20" t="s">
        <v>10</v>
      </c>
      <c r="C19" s="21">
        <v>29577</v>
      </c>
    </row>
    <row r="20" spans="1:15" ht="13.5" customHeight="1" thickBot="1">
      <c r="B20" s="22" t="s">
        <v>11</v>
      </c>
      <c r="C20" s="23">
        <f>C13+C14+C15+C16+C17+C18+C19+C8+C9+C10+C11+C12</f>
        <v>584219</v>
      </c>
    </row>
    <row r="23" spans="1:15" ht="60" customHeight="1">
      <c r="A23" s="57" t="s">
        <v>19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</row>
  </sheetData>
  <mergeCells count="9">
    <mergeCell ref="B6:B7"/>
    <mergeCell ref="C6:C7"/>
    <mergeCell ref="A23:O23"/>
    <mergeCell ref="A1:J1"/>
    <mergeCell ref="A2:L2"/>
    <mergeCell ref="A3:C3"/>
    <mergeCell ref="E3:E5"/>
    <mergeCell ref="A4:C4"/>
    <mergeCell ref="A5:B5"/>
  </mergeCells>
  <pageMargins left="0.78740157499999996" right="0.78740157499999996" top="0.984251969" bottom="0.984251969" header="0.5" footer="0.5"/>
  <pageSetup paperSize="9" orientation="landscape" verticalDpi="0" r:id="rId1"/>
  <headerFooter>
    <oddHeader>&amp;ЛИнформация о начислениях и оплате по коммунальным услугам стр&amp;Сиз&amp;Ц&amp;К</oddHeader>
    <oddFooter>&amp;ЛРаспечатано в Комплексе программ 'СТЕК-Энерго'. Распечатал Исполнитель Фалеева Ю.В., . 22.05.13 16:07:06.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C19" sqref="C19"/>
    </sheetView>
  </sheetViews>
  <sheetFormatPr defaultRowHeight="13.35" customHeight="1"/>
  <cols>
    <col min="1" max="1" width="4" customWidth="1"/>
    <col min="2" max="2" width="13.140625" customWidth="1"/>
    <col min="3" max="3" width="15.7109375" customWidth="1"/>
    <col min="4" max="4" width="16.42578125" customWidth="1"/>
    <col min="5" max="5" width="1" customWidth="1"/>
    <col min="6" max="6" width="0.140625" customWidth="1"/>
    <col min="7" max="7" width="9.140625" hidden="1" customWidth="1"/>
  </cols>
  <sheetData>
    <row r="1" spans="1:12" ht="15" customHeight="1">
      <c r="A1" s="50"/>
      <c r="B1" s="50"/>
      <c r="C1" s="50"/>
      <c r="D1" s="50"/>
      <c r="E1" s="50"/>
      <c r="F1" s="50"/>
      <c r="G1" s="50"/>
      <c r="H1" s="50"/>
      <c r="I1" s="50"/>
      <c r="J1" s="50"/>
    </row>
    <row r="2" spans="1:12" ht="15" customHeight="1">
      <c r="A2" s="51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2" ht="15" customHeight="1">
      <c r="A3" s="52"/>
      <c r="B3" s="52"/>
      <c r="C3" s="52"/>
      <c r="E3" s="53"/>
    </row>
    <row r="4" spans="1:12" ht="20.25" customHeight="1">
      <c r="A4" s="54" t="s">
        <v>21</v>
      </c>
      <c r="B4" s="54"/>
      <c r="C4" s="54"/>
      <c r="E4" s="53"/>
    </row>
    <row r="5" spans="1:12" ht="15.75" customHeight="1" thickBot="1">
      <c r="A5" s="55"/>
      <c r="B5" s="55"/>
      <c r="C5" s="2"/>
      <c r="D5" s="1"/>
      <c r="E5" s="53"/>
    </row>
    <row r="6" spans="1:12" ht="15" customHeight="1">
      <c r="B6" s="45" t="s">
        <v>2</v>
      </c>
      <c r="C6" s="47" t="s">
        <v>3</v>
      </c>
    </row>
    <row r="7" spans="1:12" ht="18.75" customHeight="1" thickBot="1">
      <c r="B7" s="46"/>
      <c r="C7" s="56"/>
    </row>
    <row r="8" spans="1:12" ht="13.35" customHeight="1">
      <c r="B8" s="14" t="s">
        <v>14</v>
      </c>
      <c r="C8" s="15">
        <v>34097</v>
      </c>
    </row>
    <row r="9" spans="1:12" ht="13.35" customHeight="1">
      <c r="B9" s="16" t="s">
        <v>15</v>
      </c>
      <c r="C9" s="17">
        <v>32686</v>
      </c>
    </row>
    <row r="10" spans="1:12" ht="13.35" customHeight="1">
      <c r="B10" s="16" t="s">
        <v>16</v>
      </c>
      <c r="C10" s="17">
        <v>29916</v>
      </c>
    </row>
    <row r="11" spans="1:12" ht="13.35" customHeight="1">
      <c r="B11" s="16" t="s">
        <v>17</v>
      </c>
      <c r="C11" s="17">
        <v>22341</v>
      </c>
    </row>
    <row r="12" spans="1:12" ht="13.35" customHeight="1">
      <c r="B12" s="16" t="s">
        <v>18</v>
      </c>
      <c r="C12" s="17">
        <v>24371</v>
      </c>
    </row>
    <row r="13" spans="1:12" ht="13.35" customHeight="1">
      <c r="B13" s="18" t="s">
        <v>4</v>
      </c>
      <c r="C13" s="17">
        <v>38381</v>
      </c>
    </row>
    <row r="14" spans="1:12" ht="13.35" customHeight="1">
      <c r="B14" s="18" t="s">
        <v>5</v>
      </c>
      <c r="C14" s="19">
        <v>80255</v>
      </c>
    </row>
    <row r="15" spans="1:12" ht="13.35" customHeight="1">
      <c r="B15" s="18" t="s">
        <v>6</v>
      </c>
      <c r="C15" s="19">
        <v>142662</v>
      </c>
    </row>
    <row r="16" spans="1:12" ht="13.35" customHeight="1">
      <c r="B16" s="18" t="s">
        <v>7</v>
      </c>
      <c r="C16" s="17">
        <v>107070</v>
      </c>
    </row>
    <row r="17" spans="1:15" ht="13.35" customHeight="1">
      <c r="B17" s="18" t="s">
        <v>8</v>
      </c>
      <c r="C17" s="17">
        <v>70031</v>
      </c>
    </row>
    <row r="18" spans="1:15" ht="13.35" customHeight="1">
      <c r="B18" s="18" t="s">
        <v>9</v>
      </c>
      <c r="C18" s="17">
        <v>60944</v>
      </c>
    </row>
    <row r="19" spans="1:15" ht="13.5" customHeight="1" thickBot="1">
      <c r="B19" s="20" t="s">
        <v>10</v>
      </c>
      <c r="C19" s="21">
        <v>28667</v>
      </c>
    </row>
    <row r="20" spans="1:15" ht="13.5" customHeight="1" thickBot="1">
      <c r="B20" s="22" t="s">
        <v>11</v>
      </c>
      <c r="C20" s="24">
        <f>C13+C14+C15+C16+C17+C18+C19+C8+C9+C10+C11+C12</f>
        <v>671421</v>
      </c>
    </row>
    <row r="23" spans="1:15" ht="60" customHeight="1">
      <c r="A23" s="57" t="s">
        <v>19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</row>
  </sheetData>
  <mergeCells count="9">
    <mergeCell ref="B6:B7"/>
    <mergeCell ref="C6:C7"/>
    <mergeCell ref="A23:O23"/>
    <mergeCell ref="A1:J1"/>
    <mergeCell ref="A2:L2"/>
    <mergeCell ref="A3:C3"/>
    <mergeCell ref="E3:E5"/>
    <mergeCell ref="A4:C4"/>
    <mergeCell ref="A5:B5"/>
  </mergeCells>
  <pageMargins left="0.78740157499999996" right="0.78740157499999996" top="0.984251969" bottom="0.984251969" header="0.5" footer="0.5"/>
  <pageSetup paperSize="9" orientation="landscape" verticalDpi="0" r:id="rId1"/>
  <headerFooter>
    <oddHeader>&amp;ЛИнформация о начислениях и оплате по коммунальным услугам стр&amp;Сиз&amp;Ц&amp;К</oddHeader>
    <oddFooter>&amp;ЛРаспечатано в Комплексе программ 'СТЕК-Энерго'. Распечатал Исполнитель Фалеева Ю.В., . 22.05.13 16:07:06.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O23"/>
  <sheetViews>
    <sheetView workbookViewId="0">
      <selection activeCell="C19" sqref="C19"/>
    </sheetView>
  </sheetViews>
  <sheetFormatPr defaultRowHeight="13.35" customHeight="1"/>
  <cols>
    <col min="1" max="1" width="4" customWidth="1"/>
    <col min="2" max="2" width="13.140625" customWidth="1"/>
    <col min="3" max="3" width="15.7109375" customWidth="1"/>
    <col min="4" max="4" width="16.42578125" customWidth="1"/>
    <col min="5" max="5" width="1" customWidth="1"/>
    <col min="6" max="6" width="0.140625" customWidth="1"/>
    <col min="7" max="7" width="9.140625" hidden="1" customWidth="1"/>
  </cols>
  <sheetData>
    <row r="1" spans="1:12" ht="15" customHeight="1">
      <c r="A1" s="50"/>
      <c r="B1" s="50"/>
      <c r="C1" s="50"/>
      <c r="D1" s="50"/>
      <c r="E1" s="50"/>
      <c r="F1" s="50"/>
      <c r="G1" s="50"/>
      <c r="H1" s="50"/>
      <c r="I1" s="50"/>
      <c r="J1" s="50"/>
    </row>
    <row r="2" spans="1:12" ht="15" customHeight="1">
      <c r="A2" s="51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2" ht="15" customHeight="1">
      <c r="A3" s="52"/>
      <c r="B3" s="52"/>
      <c r="C3" s="52"/>
      <c r="E3" s="53"/>
    </row>
    <row r="4" spans="1:12" ht="20.25" customHeight="1">
      <c r="A4" s="54" t="s">
        <v>22</v>
      </c>
      <c r="B4" s="54"/>
      <c r="C4" s="54"/>
      <c r="E4" s="53"/>
    </row>
    <row r="5" spans="1:12" ht="15.75" customHeight="1" thickBot="1">
      <c r="A5" s="55"/>
      <c r="B5" s="55"/>
      <c r="C5" s="2"/>
      <c r="D5" s="1"/>
      <c r="E5" s="53"/>
    </row>
    <row r="6" spans="1:12" ht="15" customHeight="1">
      <c r="B6" s="45" t="s">
        <v>2</v>
      </c>
      <c r="C6" s="47" t="s">
        <v>3</v>
      </c>
    </row>
    <row r="7" spans="1:12" ht="18.75" customHeight="1" thickBot="1">
      <c r="B7" s="46"/>
      <c r="C7" s="56"/>
    </row>
    <row r="8" spans="1:12" ht="13.35" customHeight="1">
      <c r="B8" s="14" t="s">
        <v>14</v>
      </c>
      <c r="C8" s="15">
        <v>34877</v>
      </c>
    </row>
    <row r="9" spans="1:12" ht="13.35" customHeight="1">
      <c r="B9" s="16" t="s">
        <v>15</v>
      </c>
      <c r="C9" s="17">
        <v>27821</v>
      </c>
    </row>
    <row r="10" spans="1:12" ht="13.35" customHeight="1">
      <c r="B10" s="16" t="s">
        <v>16</v>
      </c>
      <c r="C10" s="17">
        <v>30150</v>
      </c>
    </row>
    <row r="11" spans="1:12" ht="13.35" customHeight="1">
      <c r="B11" s="16" t="s">
        <v>17</v>
      </c>
      <c r="C11" s="17">
        <v>28431</v>
      </c>
    </row>
    <row r="12" spans="1:12" ht="13.35" customHeight="1">
      <c r="B12" s="16" t="s">
        <v>18</v>
      </c>
      <c r="C12" s="17">
        <v>23314</v>
      </c>
    </row>
    <row r="13" spans="1:12" ht="13.35" customHeight="1">
      <c r="B13" s="18" t="s">
        <v>4</v>
      </c>
      <c r="C13" s="17">
        <v>29858</v>
      </c>
    </row>
    <row r="14" spans="1:12" ht="13.35" customHeight="1">
      <c r="B14" s="18" t="s">
        <v>5</v>
      </c>
      <c r="C14" s="19">
        <v>44942</v>
      </c>
    </row>
    <row r="15" spans="1:12" ht="13.35" customHeight="1">
      <c r="B15" s="18" t="s">
        <v>6</v>
      </c>
      <c r="C15" s="19">
        <v>6033</v>
      </c>
    </row>
    <row r="16" spans="1:12" ht="13.35" customHeight="1">
      <c r="B16" s="18" t="s">
        <v>7</v>
      </c>
      <c r="C16" s="17">
        <v>11353</v>
      </c>
    </row>
    <row r="17" spans="1:15" ht="13.35" customHeight="1">
      <c r="B17" s="25" t="s">
        <v>8</v>
      </c>
      <c r="C17" s="26">
        <v>175901</v>
      </c>
    </row>
    <row r="18" spans="1:15" ht="13.35" customHeight="1">
      <c r="B18" s="18" t="s">
        <v>9</v>
      </c>
      <c r="C18" s="17">
        <v>323052</v>
      </c>
    </row>
    <row r="19" spans="1:15" ht="13.5" customHeight="1" thickBot="1">
      <c r="B19" s="20" t="s">
        <v>10</v>
      </c>
      <c r="C19" s="21">
        <v>3154</v>
      </c>
    </row>
    <row r="20" spans="1:15" ht="13.5" customHeight="1">
      <c r="B20" s="27"/>
      <c r="C20" s="28"/>
    </row>
    <row r="23" spans="1:15" ht="60" customHeight="1">
      <c r="A23" s="57" t="s">
        <v>19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</row>
  </sheetData>
  <mergeCells count="9">
    <mergeCell ref="B6:B7"/>
    <mergeCell ref="C6:C7"/>
    <mergeCell ref="A23:O23"/>
    <mergeCell ref="A1:J1"/>
    <mergeCell ref="A2:L2"/>
    <mergeCell ref="A3:C3"/>
    <mergeCell ref="E3:E5"/>
    <mergeCell ref="A4:C4"/>
    <mergeCell ref="A5:B5"/>
  </mergeCells>
  <pageMargins left="0.78740157499999996" right="0.78740157499999996" top="0.984251969" bottom="0.984251969" header="0.5" footer="0.5"/>
  <pageSetup paperSize="9" orientation="landscape" verticalDpi="0" r:id="rId1"/>
  <headerFooter>
    <oddHeader>&amp;ЛИнформация о начислениях и оплате по коммунальным услугам стр&amp;Сиз&amp;Ц&amp;К</oddHeader>
    <oddFooter>&amp;ЛРаспечатано в Комплексе программ 'СТЕК-Энерго'. Распечатал Исполнитель Фалеева Ю.В., . 22.05.13 16:07:06.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O23"/>
  <sheetViews>
    <sheetView workbookViewId="0">
      <selection activeCell="H29" sqref="H29"/>
    </sheetView>
  </sheetViews>
  <sheetFormatPr defaultRowHeight="13.35" customHeight="1"/>
  <cols>
    <col min="1" max="1" width="4" customWidth="1"/>
    <col min="2" max="2" width="13.140625" customWidth="1"/>
    <col min="3" max="3" width="15.7109375" customWidth="1"/>
    <col min="4" max="4" width="16.42578125" customWidth="1"/>
    <col min="5" max="5" width="1" customWidth="1"/>
    <col min="6" max="6" width="0.140625" customWidth="1"/>
    <col min="7" max="7" width="9.140625" hidden="1" customWidth="1"/>
  </cols>
  <sheetData>
    <row r="1" spans="1:12" ht="15" customHeight="1">
      <c r="A1" s="50"/>
      <c r="B1" s="50"/>
      <c r="C1" s="50"/>
      <c r="D1" s="50"/>
      <c r="E1" s="50"/>
      <c r="F1" s="50"/>
      <c r="G1" s="50"/>
      <c r="H1" s="50"/>
      <c r="I1" s="50"/>
      <c r="J1" s="50"/>
    </row>
    <row r="2" spans="1:12" ht="15" customHeight="1">
      <c r="A2" s="51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2" ht="15" customHeight="1">
      <c r="A3" s="52"/>
      <c r="B3" s="52"/>
      <c r="C3" s="52"/>
      <c r="E3" s="53"/>
    </row>
    <row r="4" spans="1:12" ht="20.25" customHeight="1">
      <c r="A4" s="54" t="s">
        <v>23</v>
      </c>
      <c r="B4" s="54"/>
      <c r="C4" s="54"/>
      <c r="E4" s="53"/>
    </row>
    <row r="5" spans="1:12" ht="15.75" customHeight="1" thickBot="1">
      <c r="A5" s="55"/>
      <c r="B5" s="55"/>
      <c r="C5" s="2"/>
      <c r="D5" s="1"/>
      <c r="E5" s="53"/>
    </row>
    <row r="6" spans="1:12" ht="15" customHeight="1">
      <c r="B6" s="45" t="s">
        <v>2</v>
      </c>
      <c r="C6" s="47" t="s">
        <v>3</v>
      </c>
    </row>
    <row r="7" spans="1:12" ht="18.75" customHeight="1" thickBot="1">
      <c r="B7" s="46"/>
      <c r="C7" s="56"/>
    </row>
    <row r="8" spans="1:12" ht="13.35" customHeight="1">
      <c r="B8" s="14" t="s">
        <v>14</v>
      </c>
      <c r="C8" s="15">
        <v>80874</v>
      </c>
    </row>
    <row r="9" spans="1:12" ht="13.35" customHeight="1">
      <c r="B9" s="16" t="s">
        <v>15</v>
      </c>
      <c r="C9" s="17">
        <v>60956</v>
      </c>
    </row>
    <row r="10" spans="1:12" ht="13.35" customHeight="1">
      <c r="B10" s="16" t="s">
        <v>16</v>
      </c>
      <c r="C10" s="17">
        <v>71901</v>
      </c>
    </row>
    <row r="11" spans="1:12" ht="13.35" customHeight="1">
      <c r="B11" s="16" t="s">
        <v>17</v>
      </c>
      <c r="C11" s="17">
        <v>57390</v>
      </c>
    </row>
    <row r="12" spans="1:12" ht="13.35" customHeight="1">
      <c r="B12" s="16" t="s">
        <v>18</v>
      </c>
      <c r="C12" s="17">
        <v>59453</v>
      </c>
    </row>
    <row r="13" spans="1:12" ht="13.35" customHeight="1">
      <c r="B13" s="18" t="s">
        <v>4</v>
      </c>
      <c r="C13" s="17">
        <v>48052</v>
      </c>
    </row>
    <row r="14" spans="1:12" ht="13.35" customHeight="1">
      <c r="B14" s="18" t="s">
        <v>5</v>
      </c>
      <c r="C14" s="19">
        <v>166453</v>
      </c>
    </row>
    <row r="15" spans="1:12" ht="13.35" customHeight="1">
      <c r="B15" s="18" t="s">
        <v>6</v>
      </c>
      <c r="C15" s="19">
        <v>184985</v>
      </c>
    </row>
    <row r="16" spans="1:12" ht="13.35" customHeight="1">
      <c r="B16" s="18" t="s">
        <v>7</v>
      </c>
      <c r="C16" s="17">
        <v>167398</v>
      </c>
    </row>
    <row r="17" spans="1:15" ht="13.35" customHeight="1">
      <c r="B17" s="25" t="s">
        <v>8</v>
      </c>
      <c r="C17" s="26">
        <v>176803</v>
      </c>
    </row>
    <row r="18" spans="1:15" ht="13.35" customHeight="1">
      <c r="B18" s="18" t="s">
        <v>9</v>
      </c>
      <c r="C18" s="17">
        <v>176405</v>
      </c>
    </row>
    <row r="19" spans="1:15" ht="13.5" customHeight="1" thickBot="1">
      <c r="B19" s="20" t="s">
        <v>10</v>
      </c>
      <c r="C19" s="21">
        <v>28040</v>
      </c>
    </row>
    <row r="20" spans="1:15" ht="13.5" customHeight="1">
      <c r="B20" s="27"/>
      <c r="C20" s="28"/>
    </row>
    <row r="23" spans="1:15" ht="60" customHeight="1">
      <c r="A23" s="57" t="s">
        <v>19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</row>
  </sheetData>
  <mergeCells count="9">
    <mergeCell ref="B6:B7"/>
    <mergeCell ref="C6:C7"/>
    <mergeCell ref="A23:O23"/>
    <mergeCell ref="A1:J1"/>
    <mergeCell ref="A2:L2"/>
    <mergeCell ref="A3:C3"/>
    <mergeCell ref="E3:E5"/>
    <mergeCell ref="A4:C4"/>
    <mergeCell ref="A5:B5"/>
  </mergeCells>
  <pageMargins left="0.78740157499999996" right="0.78740157499999996" top="0.984251969" bottom="0.984251969" header="0.5" footer="0.5"/>
  <pageSetup paperSize="9" orientation="landscape" verticalDpi="0" r:id="rId1"/>
  <headerFooter>
    <oddHeader>&amp;ЛИнформация о начислениях и оплате по коммунальным услугам стр&amp;Сиз&amp;Ц&amp;К</oddHeader>
    <oddFooter>&amp;ЛРаспечатано в Комплексе программ 'СТЕК-Энерго'. Распечатал Исполнитель Фалеева Ю.В., . 22.05.13 16:07:06.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H22" sqref="H22"/>
    </sheetView>
  </sheetViews>
  <sheetFormatPr defaultRowHeight="13.35" customHeight="1"/>
  <cols>
    <col min="1" max="1" width="4" customWidth="1"/>
    <col min="2" max="2" width="13.140625" customWidth="1"/>
    <col min="3" max="3" width="15.7109375" customWidth="1"/>
    <col min="4" max="4" width="16.42578125" customWidth="1"/>
    <col min="5" max="5" width="1" customWidth="1"/>
    <col min="6" max="6" width="0.140625" customWidth="1"/>
    <col min="7" max="7" width="9.140625" hidden="1" customWidth="1"/>
  </cols>
  <sheetData>
    <row r="1" spans="1:12" ht="15" customHeight="1">
      <c r="A1" s="50"/>
      <c r="B1" s="50"/>
      <c r="C1" s="50"/>
      <c r="D1" s="50"/>
      <c r="E1" s="50"/>
      <c r="F1" s="50"/>
      <c r="G1" s="50"/>
      <c r="H1" s="50"/>
      <c r="I1" s="50"/>
      <c r="J1" s="50"/>
    </row>
    <row r="2" spans="1:12" ht="15" customHeight="1">
      <c r="A2" s="51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2" ht="15" customHeight="1">
      <c r="A3" s="52"/>
      <c r="B3" s="52"/>
      <c r="C3" s="52"/>
      <c r="E3" s="53"/>
    </row>
    <row r="4" spans="1:12" ht="20.25" customHeight="1">
      <c r="A4" s="54" t="s">
        <v>24</v>
      </c>
      <c r="B4" s="54"/>
      <c r="C4" s="54"/>
      <c r="E4" s="53"/>
    </row>
    <row r="5" spans="1:12" ht="15.75" customHeight="1" thickBot="1">
      <c r="A5" s="55"/>
      <c r="B5" s="55"/>
      <c r="C5" s="2"/>
      <c r="D5" s="1"/>
      <c r="E5" s="53"/>
    </row>
    <row r="6" spans="1:12" ht="15" customHeight="1">
      <c r="B6" s="45" t="s">
        <v>2</v>
      </c>
      <c r="C6" s="47" t="s">
        <v>3</v>
      </c>
    </row>
    <row r="7" spans="1:12" ht="18.75" customHeight="1" thickBot="1">
      <c r="B7" s="46"/>
      <c r="C7" s="56"/>
    </row>
    <row r="8" spans="1:12" ht="13.35" customHeight="1">
      <c r="B8" s="14" t="s">
        <v>14</v>
      </c>
      <c r="C8" s="15">
        <v>129629</v>
      </c>
    </row>
    <row r="9" spans="1:12" ht="13.35" customHeight="1">
      <c r="B9" s="16" t="s">
        <v>15</v>
      </c>
      <c r="C9" s="17">
        <v>106876</v>
      </c>
    </row>
    <row r="10" spans="1:12" ht="13.35" customHeight="1">
      <c r="B10" s="16" t="s">
        <v>16</v>
      </c>
      <c r="C10" s="17">
        <v>127405</v>
      </c>
    </row>
    <row r="11" spans="1:12" ht="13.35" customHeight="1">
      <c r="B11" s="16" t="s">
        <v>17</v>
      </c>
      <c r="C11" s="17">
        <v>155737</v>
      </c>
    </row>
    <row r="12" spans="1:12" ht="13.35" customHeight="1">
      <c r="B12" s="16" t="s">
        <v>18</v>
      </c>
      <c r="C12" s="17">
        <v>162166</v>
      </c>
    </row>
    <row r="13" spans="1:12" ht="13.35" customHeight="1">
      <c r="B13" s="18" t="s">
        <v>4</v>
      </c>
      <c r="C13" s="17">
        <v>161555</v>
      </c>
    </row>
    <row r="14" spans="1:12" ht="13.35" customHeight="1">
      <c r="B14" s="18" t="s">
        <v>5</v>
      </c>
      <c r="C14" s="19">
        <v>214204</v>
      </c>
    </row>
    <row r="15" spans="1:12" ht="13.35" customHeight="1">
      <c r="B15" s="18" t="s">
        <v>6</v>
      </c>
      <c r="C15" s="19">
        <v>254231</v>
      </c>
    </row>
    <row r="16" spans="1:12" ht="13.35" customHeight="1">
      <c r="B16" s="18" t="s">
        <v>7</v>
      </c>
      <c r="C16" s="17">
        <v>186027</v>
      </c>
    </row>
    <row r="17" spans="1:15" ht="13.35" customHeight="1">
      <c r="B17" s="25" t="s">
        <v>8</v>
      </c>
      <c r="C17" s="26">
        <v>137098</v>
      </c>
    </row>
    <row r="18" spans="1:15" ht="13.35" customHeight="1">
      <c r="B18" s="18" t="s">
        <v>9</v>
      </c>
      <c r="C18" s="17">
        <v>152560.89715999999</v>
      </c>
    </row>
    <row r="19" spans="1:15" ht="13.5" customHeight="1" thickBot="1">
      <c r="B19" s="20" t="s">
        <v>10</v>
      </c>
      <c r="C19" s="21">
        <v>161560.7139</v>
      </c>
    </row>
    <row r="20" spans="1:15" ht="13.5" customHeight="1">
      <c r="B20" s="27"/>
      <c r="C20" s="28"/>
    </row>
    <row r="23" spans="1:15" ht="60" customHeight="1">
      <c r="A23" s="57" t="s">
        <v>19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</row>
  </sheetData>
  <mergeCells count="9">
    <mergeCell ref="B6:B7"/>
    <mergeCell ref="C6:C7"/>
    <mergeCell ref="A23:O23"/>
    <mergeCell ref="A1:J1"/>
    <mergeCell ref="A2:L2"/>
    <mergeCell ref="A3:C3"/>
    <mergeCell ref="E3:E5"/>
    <mergeCell ref="A4:C4"/>
    <mergeCell ref="A5:B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D27" sqref="D27"/>
    </sheetView>
  </sheetViews>
  <sheetFormatPr defaultRowHeight="12.75"/>
  <cols>
    <col min="2" max="2" width="13.28515625" customWidth="1"/>
    <col min="3" max="3" width="18.140625" customWidth="1"/>
  </cols>
  <sheetData>
    <row r="1" spans="1:12">
      <c r="A1" s="50"/>
      <c r="B1" s="50"/>
      <c r="C1" s="50"/>
      <c r="D1" s="50"/>
      <c r="E1" s="50"/>
      <c r="F1" s="50"/>
      <c r="G1" s="50"/>
      <c r="H1" s="50"/>
      <c r="I1" s="50"/>
      <c r="J1" s="50"/>
    </row>
    <row r="2" spans="1:12">
      <c r="A2" s="51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2">
      <c r="A3" s="52"/>
      <c r="B3" s="52"/>
      <c r="C3" s="52"/>
      <c r="E3" s="53"/>
    </row>
    <row r="4" spans="1:12">
      <c r="A4" s="58" t="s">
        <v>25</v>
      </c>
      <c r="B4" s="58"/>
      <c r="C4" s="58"/>
      <c r="E4" s="53"/>
    </row>
    <row r="5" spans="1:12" ht="13.5" customHeight="1" thickBot="1">
      <c r="A5" s="55"/>
      <c r="B5" s="55"/>
      <c r="C5" s="2"/>
      <c r="D5" s="1"/>
      <c r="E5" s="53"/>
    </row>
    <row r="6" spans="1:12">
      <c r="B6" s="45" t="s">
        <v>2</v>
      </c>
      <c r="C6" s="47" t="s">
        <v>3</v>
      </c>
    </row>
    <row r="7" spans="1:12" ht="13.5" customHeight="1" thickBot="1">
      <c r="B7" s="46"/>
      <c r="C7" s="56"/>
    </row>
    <row r="8" spans="1:12">
      <c r="B8" s="14" t="s">
        <v>14</v>
      </c>
      <c r="C8" s="15">
        <v>138414</v>
      </c>
    </row>
    <row r="9" spans="1:12">
      <c r="B9" s="16" t="s">
        <v>15</v>
      </c>
      <c r="C9" s="17">
        <v>131655</v>
      </c>
    </row>
    <row r="10" spans="1:12">
      <c r="B10" s="16" t="s">
        <v>16</v>
      </c>
      <c r="C10" s="17">
        <v>108282.57489</v>
      </c>
    </row>
    <row r="11" spans="1:12">
      <c r="B11" s="16" t="s">
        <v>17</v>
      </c>
      <c r="C11" s="17">
        <v>158293</v>
      </c>
    </row>
    <row r="12" spans="1:12">
      <c r="B12" s="16" t="s">
        <v>18</v>
      </c>
      <c r="C12" s="17">
        <v>201797</v>
      </c>
    </row>
    <row r="13" spans="1:12">
      <c r="B13" s="18" t="s">
        <v>4</v>
      </c>
      <c r="C13" s="17">
        <v>192817.35488</v>
      </c>
    </row>
    <row r="14" spans="1:12">
      <c r="B14" s="18" t="s">
        <v>5</v>
      </c>
      <c r="C14" s="19">
        <v>195358.75476000001</v>
      </c>
    </row>
    <row r="15" spans="1:12">
      <c r="B15" s="18" t="s">
        <v>6</v>
      </c>
      <c r="C15" s="19">
        <v>228461.30037000001</v>
      </c>
    </row>
    <row r="16" spans="1:12">
      <c r="B16" s="18" t="s">
        <v>7</v>
      </c>
      <c r="C16" s="17">
        <v>146252</v>
      </c>
    </row>
    <row r="17" spans="1:15">
      <c r="B17" s="25" t="s">
        <v>8</v>
      </c>
      <c r="C17" s="26">
        <v>148901.63094</v>
      </c>
    </row>
    <row r="18" spans="1:15">
      <c r="B18" s="18" t="s">
        <v>9</v>
      </c>
      <c r="C18" s="17">
        <v>128527.38271000001</v>
      </c>
    </row>
    <row r="19" spans="1:15" ht="13.5" customHeight="1" thickBot="1">
      <c r="B19" s="20" t="s">
        <v>10</v>
      </c>
      <c r="C19" s="21">
        <v>136992.96429999999</v>
      </c>
    </row>
    <row r="20" spans="1:15">
      <c r="B20" s="27"/>
      <c r="C20" s="28"/>
    </row>
    <row r="23" spans="1:15" ht="83.25" customHeight="1">
      <c r="A23" s="57" t="s">
        <v>26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</row>
  </sheetData>
  <mergeCells count="9">
    <mergeCell ref="B6:B7"/>
    <mergeCell ref="C6:C7"/>
    <mergeCell ref="A23:O23"/>
    <mergeCell ref="A1:J1"/>
    <mergeCell ref="A2:L2"/>
    <mergeCell ref="A3:C3"/>
    <mergeCell ref="E3:E5"/>
    <mergeCell ref="A4:C4"/>
    <mergeCell ref="A5:B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G20" sqref="G20"/>
    </sheetView>
  </sheetViews>
  <sheetFormatPr defaultRowHeight="12.75"/>
  <cols>
    <col min="2" max="2" width="13.28515625" customWidth="1"/>
    <col min="3" max="3" width="18.140625" customWidth="1"/>
  </cols>
  <sheetData>
    <row r="1" spans="1:12">
      <c r="A1" s="50"/>
      <c r="B1" s="50"/>
      <c r="C1" s="50"/>
      <c r="D1" s="50"/>
      <c r="E1" s="50"/>
      <c r="F1" s="50"/>
      <c r="G1" s="50"/>
      <c r="H1" s="50"/>
      <c r="I1" s="50"/>
      <c r="J1" s="50"/>
    </row>
    <row r="2" spans="1:12">
      <c r="A2" s="51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2">
      <c r="A3" s="52"/>
      <c r="B3" s="52"/>
      <c r="C3" s="52"/>
      <c r="E3" s="53"/>
    </row>
    <row r="4" spans="1:12">
      <c r="A4" s="58" t="s">
        <v>27</v>
      </c>
      <c r="B4" s="58"/>
      <c r="C4" s="58"/>
      <c r="E4" s="53"/>
    </row>
    <row r="5" spans="1:12" ht="13.5" customHeight="1" thickBot="1">
      <c r="A5" s="55"/>
      <c r="B5" s="55"/>
      <c r="C5" s="2"/>
      <c r="D5" s="1"/>
      <c r="E5" s="53"/>
    </row>
    <row r="6" spans="1:12">
      <c r="B6" s="45" t="s">
        <v>2</v>
      </c>
      <c r="C6" s="47" t="s">
        <v>3</v>
      </c>
    </row>
    <row r="7" spans="1:12" ht="13.5" customHeight="1" thickBot="1">
      <c r="B7" s="46"/>
      <c r="C7" s="56"/>
    </row>
    <row r="8" spans="1:12">
      <c r="B8" s="14" t="s">
        <v>14</v>
      </c>
      <c r="C8" s="15">
        <v>121396.54747999999</v>
      </c>
    </row>
    <row r="9" spans="1:12">
      <c r="B9" s="16" t="s">
        <v>15</v>
      </c>
      <c r="C9" s="17">
        <v>102666.99819</v>
      </c>
    </row>
    <row r="10" spans="1:12">
      <c r="B10" s="16" t="s">
        <v>16</v>
      </c>
      <c r="C10" s="17">
        <v>137356.89507999999</v>
      </c>
    </row>
    <row r="11" spans="1:12">
      <c r="B11" s="16" t="s">
        <v>17</v>
      </c>
      <c r="C11" s="17">
        <v>151448.26321999999</v>
      </c>
    </row>
    <row r="12" spans="1:12">
      <c r="B12" s="16" t="s">
        <v>18</v>
      </c>
      <c r="C12" s="17">
        <v>164178.39191000001</v>
      </c>
    </row>
    <row r="13" spans="1:12">
      <c r="B13" s="18" t="s">
        <v>4</v>
      </c>
      <c r="C13" s="17">
        <v>177345.85451</v>
      </c>
    </row>
    <row r="14" spans="1:12">
      <c r="B14" s="18" t="s">
        <v>5</v>
      </c>
      <c r="C14" s="19">
        <v>199216.76691000001</v>
      </c>
    </row>
    <row r="15" spans="1:12">
      <c r="B15" s="18" t="s">
        <v>6</v>
      </c>
      <c r="C15" s="19">
        <v>276427</v>
      </c>
    </row>
    <row r="16" spans="1:12">
      <c r="B16" s="18" t="s">
        <v>7</v>
      </c>
      <c r="C16" s="17">
        <v>151395</v>
      </c>
    </row>
    <row r="17" spans="1:15">
      <c r="B17" s="25" t="s">
        <v>8</v>
      </c>
      <c r="C17" s="26">
        <v>132343.07631999999</v>
      </c>
    </row>
    <row r="18" spans="1:15">
      <c r="B18" s="18" t="s">
        <v>9</v>
      </c>
      <c r="C18" s="17">
        <v>107352.33716</v>
      </c>
    </row>
    <row r="19" spans="1:15" ht="13.5" customHeight="1" thickBot="1">
      <c r="B19" s="20" t="s">
        <v>10</v>
      </c>
      <c r="C19" s="21">
        <v>123465.8075</v>
      </c>
    </row>
    <row r="20" spans="1:15">
      <c r="B20" s="27"/>
      <c r="C20" s="28"/>
    </row>
    <row r="23" spans="1:15" ht="83.25" customHeight="1">
      <c r="A23" s="57" t="s">
        <v>26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</row>
  </sheetData>
  <mergeCells count="9">
    <mergeCell ref="B6:B7"/>
    <mergeCell ref="C6:C7"/>
    <mergeCell ref="A23:O23"/>
    <mergeCell ref="A1:J1"/>
    <mergeCell ref="A2:L2"/>
    <mergeCell ref="A3:C3"/>
    <mergeCell ref="E3:E5"/>
    <mergeCell ref="A4:C4"/>
    <mergeCell ref="A5:B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O23"/>
  <sheetViews>
    <sheetView zoomScale="145" zoomScaleNormal="145" workbookViewId="0">
      <selection activeCell="A2" sqref="A2:O23"/>
    </sheetView>
  </sheetViews>
  <sheetFormatPr defaultRowHeight="12.75"/>
  <cols>
    <col min="2" max="2" width="13.28515625" customWidth="1"/>
    <col min="3" max="3" width="18.140625" customWidth="1"/>
  </cols>
  <sheetData>
    <row r="1" spans="1:12">
      <c r="A1" s="50"/>
      <c r="B1" s="50"/>
      <c r="C1" s="50"/>
      <c r="D1" s="50"/>
      <c r="E1" s="50"/>
      <c r="F1" s="50"/>
      <c r="G1" s="50"/>
      <c r="H1" s="50"/>
      <c r="I1" s="50"/>
      <c r="J1" s="50"/>
    </row>
    <row r="2" spans="1:12">
      <c r="A2" s="51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2">
      <c r="A3" s="52"/>
      <c r="B3" s="52"/>
      <c r="C3" s="52"/>
      <c r="E3" s="53"/>
    </row>
    <row r="4" spans="1:12">
      <c r="A4" s="59" t="s">
        <v>28</v>
      </c>
      <c r="B4" s="59"/>
      <c r="C4" s="59"/>
      <c r="E4" s="53"/>
    </row>
    <row r="5" spans="1:12" ht="13.5" customHeight="1" thickBot="1">
      <c r="A5" s="55"/>
      <c r="B5" s="55"/>
      <c r="C5" s="2"/>
      <c r="D5" s="29"/>
      <c r="E5" s="53"/>
    </row>
    <row r="6" spans="1:12">
      <c r="B6" s="45" t="s">
        <v>2</v>
      </c>
      <c r="C6" s="47" t="s">
        <v>3</v>
      </c>
    </row>
    <row r="7" spans="1:12" ht="13.5" customHeight="1" thickBot="1">
      <c r="B7" s="46"/>
      <c r="C7" s="56"/>
    </row>
    <row r="8" spans="1:12">
      <c r="B8" s="35" t="s">
        <v>14</v>
      </c>
      <c r="C8" s="30">
        <v>128369.17122</v>
      </c>
    </row>
    <row r="9" spans="1:12">
      <c r="B9" s="36" t="s">
        <v>15</v>
      </c>
      <c r="C9" s="31">
        <v>112469.89771</v>
      </c>
    </row>
    <row r="10" spans="1:12">
      <c r="B10" s="36" t="s">
        <v>16</v>
      </c>
      <c r="C10" s="31">
        <v>117241.73929</v>
      </c>
    </row>
    <row r="11" spans="1:12">
      <c r="B11" s="36" t="s">
        <v>17</v>
      </c>
      <c r="C11" s="31">
        <v>107729.44682</v>
      </c>
    </row>
    <row r="12" spans="1:12">
      <c r="B12" s="36" t="s">
        <v>18</v>
      </c>
      <c r="C12" s="31">
        <v>120085.38387000001</v>
      </c>
    </row>
    <row r="13" spans="1:12">
      <c r="B13" s="37" t="s">
        <v>4</v>
      </c>
      <c r="C13" s="31">
        <v>176924</v>
      </c>
    </row>
    <row r="14" spans="1:12">
      <c r="B14" s="37" t="s">
        <v>5</v>
      </c>
      <c r="C14" s="32">
        <v>199670.18439000001</v>
      </c>
    </row>
    <row r="15" spans="1:12">
      <c r="B15" s="37" t="s">
        <v>6</v>
      </c>
      <c r="C15" s="32">
        <v>236298.804</v>
      </c>
    </row>
    <row r="16" spans="1:12">
      <c r="B16" s="37" t="s">
        <v>7</v>
      </c>
      <c r="C16" s="31">
        <f>173773820.53/1000</f>
        <v>173773.82053</v>
      </c>
    </row>
    <row r="17" spans="1:15">
      <c r="B17" s="38" t="s">
        <v>8</v>
      </c>
      <c r="C17" s="33">
        <f>138106467.91/1000</f>
        <v>138106.46791000001</v>
      </c>
    </row>
    <row r="18" spans="1:15">
      <c r="B18" s="37" t="s">
        <v>9</v>
      </c>
      <c r="C18" s="31">
        <v>148527</v>
      </c>
    </row>
    <row r="19" spans="1:15" ht="13.5" customHeight="1" thickBot="1">
      <c r="B19" s="39" t="s">
        <v>10</v>
      </c>
      <c r="C19" s="34">
        <v>151727.90023999999</v>
      </c>
    </row>
    <row r="20" spans="1:15">
      <c r="B20" s="27"/>
      <c r="C20" s="28"/>
    </row>
    <row r="23" spans="1:15" ht="83.25" customHeight="1">
      <c r="A23" s="57" t="s">
        <v>26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</row>
  </sheetData>
  <mergeCells count="9">
    <mergeCell ref="B6:B7"/>
    <mergeCell ref="C6:C7"/>
    <mergeCell ref="A23:O23"/>
    <mergeCell ref="A1:J1"/>
    <mergeCell ref="A2:L2"/>
    <mergeCell ref="A3:C3"/>
    <mergeCell ref="E3:E5"/>
    <mergeCell ref="A4:C4"/>
    <mergeCell ref="A5:B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workbookViewId="0">
      <selection activeCell="W10" sqref="W10"/>
    </sheetView>
  </sheetViews>
  <sheetFormatPr defaultRowHeight="12.75"/>
  <cols>
    <col min="2" max="2" width="14.28515625" customWidth="1"/>
    <col min="3" max="3" width="16.85546875" customWidth="1"/>
  </cols>
  <sheetData>
    <row r="1" spans="1:12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>
      <c r="A2" s="52"/>
      <c r="B2" s="52"/>
      <c r="C2" s="52"/>
      <c r="E2" s="53"/>
    </row>
    <row r="3" spans="1:12">
      <c r="A3" s="59" t="s">
        <v>29</v>
      </c>
      <c r="B3" s="59"/>
      <c r="C3" s="59"/>
      <c r="E3" s="53"/>
    </row>
    <row r="4" spans="1:12" ht="13.5" thickBot="1">
      <c r="A4" s="55"/>
      <c r="B4" s="55"/>
      <c r="C4" s="2"/>
      <c r="D4" s="40"/>
      <c r="E4" s="53"/>
    </row>
    <row r="5" spans="1:12">
      <c r="B5" s="45" t="s">
        <v>2</v>
      </c>
      <c r="C5" s="47" t="s">
        <v>3</v>
      </c>
    </row>
    <row r="6" spans="1:12" ht="13.5" thickBot="1">
      <c r="B6" s="46"/>
      <c r="C6" s="56"/>
    </row>
    <row r="7" spans="1:12">
      <c r="B7" s="35" t="s">
        <v>14</v>
      </c>
      <c r="C7" s="30">
        <v>168144</v>
      </c>
    </row>
    <row r="8" spans="1:12">
      <c r="B8" s="36" t="s">
        <v>15</v>
      </c>
      <c r="C8" s="31">
        <v>153129.30183000001</v>
      </c>
    </row>
    <row r="9" spans="1:12">
      <c r="B9" s="36" t="s">
        <v>16</v>
      </c>
      <c r="C9" s="31">
        <v>166216.62161999999</v>
      </c>
    </row>
    <row r="10" spans="1:12">
      <c r="B10" s="36" t="s">
        <v>17</v>
      </c>
      <c r="C10" s="31">
        <v>154156.10537</v>
      </c>
    </row>
    <row r="11" spans="1:12">
      <c r="B11" s="36" t="s">
        <v>18</v>
      </c>
      <c r="C11" s="31">
        <v>119997</v>
      </c>
    </row>
    <row r="12" spans="1:12">
      <c r="B12" s="37" t="s">
        <v>4</v>
      </c>
      <c r="C12" s="31">
        <v>172572.46693</v>
      </c>
    </row>
    <row r="13" spans="1:12">
      <c r="B13" s="37" t="s">
        <v>5</v>
      </c>
      <c r="C13" s="32">
        <v>264069.65443</v>
      </c>
    </row>
    <row r="14" spans="1:12">
      <c r="B14" s="37" t="s">
        <v>6</v>
      </c>
      <c r="C14" s="32">
        <v>307247</v>
      </c>
    </row>
    <row r="15" spans="1:12">
      <c r="B15" s="37" t="s">
        <v>7</v>
      </c>
      <c r="C15" s="31">
        <v>123961</v>
      </c>
    </row>
    <row r="16" spans="1:12">
      <c r="B16" s="38" t="s">
        <v>8</v>
      </c>
      <c r="C16" s="33">
        <v>65247</v>
      </c>
    </row>
    <row r="17" spans="1:15">
      <c r="B17" s="37" t="s">
        <v>9</v>
      </c>
      <c r="C17" s="31">
        <v>57353.917999999998</v>
      </c>
    </row>
    <row r="18" spans="1:15" ht="13.5" thickBot="1">
      <c r="B18" s="39" t="s">
        <v>10</v>
      </c>
      <c r="C18" s="34">
        <f>49416</f>
        <v>49416</v>
      </c>
    </row>
    <row r="19" spans="1:15">
      <c r="B19" s="27"/>
      <c r="C19" s="28"/>
    </row>
    <row r="22" spans="1:15" ht="12.75" customHeight="1">
      <c r="A22" s="60" t="s">
        <v>26</v>
      </c>
      <c r="B22" s="60"/>
      <c r="C22" s="60"/>
      <c r="D22" s="60"/>
      <c r="E22" s="60"/>
      <c r="F22" s="60"/>
      <c r="G22" s="41"/>
      <c r="H22" s="41"/>
      <c r="I22" s="41"/>
      <c r="J22" s="41"/>
      <c r="K22" s="41"/>
      <c r="L22" s="41"/>
      <c r="M22" s="41"/>
      <c r="N22" s="41"/>
      <c r="O22" s="41"/>
    </row>
    <row r="23" spans="1:15" ht="69" customHeight="1">
      <c r="A23" s="60"/>
      <c r="B23" s="60"/>
      <c r="C23" s="60"/>
      <c r="D23" s="60"/>
      <c r="E23" s="60"/>
      <c r="F23" s="60"/>
      <c r="G23" s="41"/>
      <c r="H23" s="41"/>
      <c r="I23" s="41"/>
      <c r="J23" s="41"/>
      <c r="K23" s="41"/>
      <c r="L23" s="41"/>
      <c r="M23" s="41"/>
      <c r="N23" s="41"/>
      <c r="O23" s="41"/>
    </row>
    <row r="24" spans="1:15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</row>
  </sheetData>
  <mergeCells count="8">
    <mergeCell ref="B5:B6"/>
    <mergeCell ref="C5:C6"/>
    <mergeCell ref="A22:F23"/>
    <mergeCell ref="A1:L1"/>
    <mergeCell ref="A2:C2"/>
    <mergeCell ref="E2:E4"/>
    <mergeCell ref="A3:C3"/>
    <mergeCell ref="A4:B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tabSelected="1" workbookViewId="0">
      <selection activeCell="C19" sqref="C19"/>
    </sheetView>
  </sheetViews>
  <sheetFormatPr defaultRowHeight="12.75"/>
  <cols>
    <col min="2" max="2" width="14.28515625" customWidth="1"/>
    <col min="3" max="3" width="16.85546875" customWidth="1"/>
  </cols>
  <sheetData>
    <row r="1" spans="1:12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>
      <c r="A2" s="52"/>
      <c r="B2" s="52"/>
      <c r="C2" s="52"/>
      <c r="E2" s="53"/>
    </row>
    <row r="3" spans="1:12">
      <c r="A3" s="59" t="s">
        <v>30</v>
      </c>
      <c r="B3" s="59"/>
      <c r="C3" s="59"/>
      <c r="E3" s="53"/>
    </row>
    <row r="4" spans="1:12" ht="13.5" thickBot="1">
      <c r="A4" s="55"/>
      <c r="B4" s="55"/>
      <c r="C4" s="2"/>
      <c r="D4" s="42"/>
      <c r="E4" s="53"/>
    </row>
    <row r="5" spans="1:12">
      <c r="B5" s="61" t="s">
        <v>2</v>
      </c>
      <c r="C5" s="63" t="s">
        <v>3</v>
      </c>
    </row>
    <row r="6" spans="1:12" ht="13.5" thickBot="1">
      <c r="B6" s="62"/>
      <c r="C6" s="64"/>
    </row>
    <row r="7" spans="1:12">
      <c r="B7" s="35" t="s">
        <v>14</v>
      </c>
      <c r="C7" s="31">
        <v>61871.136230000026</v>
      </c>
    </row>
    <row r="8" spans="1:12">
      <c r="B8" s="36" t="s">
        <v>15</v>
      </c>
      <c r="C8" s="31">
        <v>62095.157180000002</v>
      </c>
    </row>
    <row r="9" spans="1:12">
      <c r="B9" s="36" t="s">
        <v>16</v>
      </c>
      <c r="C9" s="31">
        <v>68803.384690000006</v>
      </c>
    </row>
    <row r="10" spans="1:12">
      <c r="B10" s="36" t="s">
        <v>17</v>
      </c>
      <c r="C10" s="31">
        <v>74499.133389999901</v>
      </c>
    </row>
    <row r="11" spans="1:12">
      <c r="B11" s="36" t="s">
        <v>18</v>
      </c>
      <c r="C11" s="31">
        <v>96429.404060000001</v>
      </c>
    </row>
    <row r="12" spans="1:12">
      <c r="B12" s="37" t="s">
        <v>4</v>
      </c>
      <c r="C12" s="31">
        <v>112619.21887</v>
      </c>
    </row>
    <row r="13" spans="1:12">
      <c r="B13" s="37" t="s">
        <v>5</v>
      </c>
      <c r="C13" s="43">
        <v>279830.76467</v>
      </c>
    </row>
    <row r="14" spans="1:12">
      <c r="B14" s="37" t="s">
        <v>6</v>
      </c>
      <c r="C14" s="43">
        <v>345134.22635999997</v>
      </c>
    </row>
    <row r="15" spans="1:12">
      <c r="B15" s="37" t="s">
        <v>7</v>
      </c>
      <c r="C15" s="44">
        <v>236379.83085999999</v>
      </c>
    </row>
    <row r="16" spans="1:12">
      <c r="B16" s="38" t="s">
        <v>8</v>
      </c>
      <c r="C16" s="31">
        <v>167466.20800000001</v>
      </c>
    </row>
    <row r="17" spans="1:15">
      <c r="B17" s="37" t="s">
        <v>9</v>
      </c>
      <c r="C17" s="31">
        <v>105488.75688</v>
      </c>
    </row>
    <row r="18" spans="1:15" ht="13.5" thickBot="1">
      <c r="B18" s="39" t="s">
        <v>10</v>
      </c>
      <c r="C18" s="34">
        <v>95654.201119999998</v>
      </c>
    </row>
    <row r="19" spans="1:15">
      <c r="B19" s="27"/>
      <c r="C19" s="28"/>
    </row>
    <row r="22" spans="1:15" ht="12.75" customHeight="1">
      <c r="A22" s="60" t="s">
        <v>26</v>
      </c>
      <c r="B22" s="60"/>
      <c r="C22" s="60"/>
      <c r="D22" s="60"/>
      <c r="E22" s="60"/>
      <c r="F22" s="60"/>
      <c r="G22" s="41"/>
      <c r="H22" s="41"/>
      <c r="I22" s="41"/>
      <c r="J22" s="41"/>
      <c r="K22" s="41"/>
      <c r="L22" s="41"/>
      <c r="M22" s="41"/>
      <c r="N22" s="41"/>
      <c r="O22" s="41"/>
    </row>
    <row r="23" spans="1:15" ht="69" customHeight="1">
      <c r="A23" s="60"/>
      <c r="B23" s="60"/>
      <c r="C23" s="60"/>
      <c r="D23" s="60"/>
      <c r="E23" s="60"/>
      <c r="F23" s="60"/>
      <c r="G23" s="41"/>
      <c r="H23" s="41"/>
      <c r="I23" s="41"/>
      <c r="J23" s="41"/>
      <c r="K23" s="41"/>
      <c r="L23" s="41"/>
      <c r="M23" s="41"/>
      <c r="N23" s="41"/>
      <c r="O23" s="41"/>
    </row>
    <row r="24" spans="1:15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</row>
  </sheetData>
  <mergeCells count="8">
    <mergeCell ref="A22:F23"/>
    <mergeCell ref="A1:L1"/>
    <mergeCell ref="A2:C2"/>
    <mergeCell ref="E2:E4"/>
    <mergeCell ref="A3:C3"/>
    <mergeCell ref="A4:B4"/>
    <mergeCell ref="B5:B6"/>
    <mergeCell ref="C5:C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2013г.</vt:lpstr>
      <vt:lpstr>2014г.</vt:lpstr>
      <vt:lpstr>2015г. </vt:lpstr>
      <vt:lpstr>2016г.</vt:lpstr>
      <vt:lpstr>2017г.</vt:lpstr>
      <vt:lpstr>2018г.</vt:lpstr>
      <vt:lpstr>2019г.</vt:lpstr>
      <vt:lpstr>2020г.</vt:lpstr>
      <vt:lpstr>2021г.</vt:lpstr>
      <vt:lpstr>2022г.</vt:lpstr>
      <vt:lpstr>2023г.</vt:lpstr>
      <vt:lpstr>2024г.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Егор Буханов</dc:creator>
  <cp:lastModifiedBy>Виктория Котик</cp:lastModifiedBy>
  <dcterms:created xsi:type="dcterms:W3CDTF">2021-12-09T21:07:50Z</dcterms:created>
  <dcterms:modified xsi:type="dcterms:W3CDTF">2025-01-09T21:57:54Z</dcterms:modified>
</cp:coreProperties>
</file>